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wiseowlcoursescouk-my.sharepoint.com/personal/delegate79_wiseowlcourses_co_uk/Documents/Documents/Office Scripts/Wise Owl Course Files/Exercises/Coffee Shop/"/>
    </mc:Choice>
  </mc:AlternateContent>
  <xr:revisionPtr revIDLastSave="0" documentId="14_{E7759772-9FF0-421D-A215-04D46288AC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alysis" sheetId="1" r:id="rId1"/>
    <sheet name="Paris" sheetId="11" r:id="rId2"/>
    <sheet name="London" sheetId="12" r:id="rId3"/>
    <sheet name="Milan" sheetId="13" r:id="rId4"/>
    <sheet name="Hull" sheetId="14" r:id="rId5"/>
  </sheets>
  <definedNames>
    <definedName name="ChosenDrinksSold">Analysis!$M$5:$O$9</definedName>
    <definedName name="DrinksSold" localSheetId="0">Analysis!$G$5:$I$9</definedName>
    <definedName name="DrinksSold" localSheetId="4">Hull!$C$4:$E$8</definedName>
    <definedName name="DrinksSold" localSheetId="2">London!$C$4:$E$8</definedName>
    <definedName name="DrinksSold" localSheetId="3">Milan!$C$4:$E$8</definedName>
    <definedName name="DrinksSold" localSheetId="1">Paris!$C$4:$E$8</definedName>
    <definedName name="DrinksSold">#REF!</definedName>
    <definedName name="ShopLi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0" i="1" l="1"/>
  <c r="P5" i="1"/>
  <c r="P6" i="1"/>
  <c r="P7" i="1"/>
  <c r="P8" i="1"/>
  <c r="P9" i="1"/>
  <c r="M10" i="1"/>
  <c r="N10" i="1"/>
  <c r="O10" i="1"/>
  <c r="M6" i="1"/>
  <c r="N6" i="1"/>
  <c r="O6" i="1"/>
  <c r="M7" i="1"/>
  <c r="N7" i="1"/>
  <c r="O7" i="1"/>
  <c r="M8" i="1"/>
  <c r="N8" i="1"/>
  <c r="O8" i="1"/>
  <c r="M9" i="1"/>
  <c r="N9" i="1"/>
  <c r="O9" i="1"/>
  <c r="N5" i="1"/>
  <c r="O5" i="1"/>
  <c r="M5" i="1"/>
  <c r="G6" i="1"/>
  <c r="H6" i="1"/>
  <c r="I6" i="1"/>
  <c r="G7" i="1"/>
  <c r="H7" i="1"/>
  <c r="I7" i="1"/>
  <c r="G8" i="1"/>
  <c r="H8" i="1"/>
  <c r="I8" i="1"/>
  <c r="G9" i="1"/>
  <c r="H9" i="1"/>
  <c r="I9" i="1"/>
  <c r="H5" i="1"/>
  <c r="I5" i="1"/>
  <c r="G5" i="1"/>
  <c r="D6" i="1"/>
  <c r="D7" i="1"/>
  <c r="D8" i="1"/>
  <c r="D5" i="1"/>
  <c r="C7" i="1"/>
  <c r="C6" i="1"/>
  <c r="C8" i="1"/>
  <c r="C5" i="1"/>
  <c r="J6" i="1" l="1"/>
  <c r="J7" i="1"/>
  <c r="J8" i="1"/>
  <c r="J9" i="1"/>
  <c r="F5" i="11"/>
  <c r="F6" i="11"/>
  <c r="F7" i="11"/>
  <c r="F8" i="11"/>
  <c r="F5" i="12"/>
  <c r="F6" i="12"/>
  <c r="F7" i="12"/>
  <c r="F8" i="12"/>
  <c r="F5" i="13"/>
  <c r="F6" i="13"/>
  <c r="F7" i="13"/>
  <c r="F8" i="13"/>
  <c r="F5" i="14"/>
  <c r="F6" i="14"/>
  <c r="F7" i="14"/>
  <c r="F8" i="14"/>
  <c r="J5" i="1"/>
  <c r="F4" i="11"/>
  <c r="F4" i="12"/>
  <c r="F4" i="13"/>
  <c r="F4" i="14"/>
  <c r="F9" i="11"/>
  <c r="E9" i="11"/>
  <c r="D9" i="11"/>
  <c r="C9" i="11"/>
  <c r="F9" i="12"/>
  <c r="E9" i="12"/>
  <c r="D9" i="12"/>
  <c r="C9" i="12"/>
  <c r="F9" i="13"/>
  <c r="E9" i="13"/>
  <c r="D9" i="13"/>
  <c r="C9" i="13"/>
  <c r="F9" i="14"/>
  <c r="E9" i="14"/>
  <c r="D9" i="14"/>
  <c r="C9" i="14"/>
  <c r="I10" i="1"/>
  <c r="H10" i="1"/>
  <c r="G10" i="1"/>
  <c r="J10" i="1" l="1"/>
</calcChain>
</file>

<file path=xl/sharedStrings.xml><?xml version="1.0" encoding="utf-8"?>
<sst xmlns="http://schemas.openxmlformats.org/spreadsheetml/2006/main" count="81" uniqueCount="25">
  <si>
    <t>Small</t>
  </si>
  <si>
    <t>Medium</t>
  </si>
  <si>
    <t>Large</t>
  </si>
  <si>
    <t>Hot Chocolate</t>
  </si>
  <si>
    <t>Tea</t>
  </si>
  <si>
    <t>Orange Mocha Frappuccino</t>
  </si>
  <si>
    <t>WOBB Paris</t>
  </si>
  <si>
    <t>WOBB London</t>
  </si>
  <si>
    <t>WOBB Milan</t>
  </si>
  <si>
    <t>WOBB Hull</t>
  </si>
  <si>
    <t>Black coffee</t>
  </si>
  <si>
    <t>White coffee</t>
  </si>
  <si>
    <t>Drink</t>
  </si>
  <si>
    <t>Total</t>
  </si>
  <si>
    <t>Wise Owl's Basic Beverages (WOBB) - All Regions</t>
  </si>
  <si>
    <t>Paris</t>
  </si>
  <si>
    <t>London</t>
  </si>
  <si>
    <t>Milan</t>
  </si>
  <si>
    <t>Hull</t>
  </si>
  <si>
    <t>Shop name</t>
  </si>
  <si>
    <t>Total sales</t>
  </si>
  <si>
    <t>Average sales</t>
  </si>
  <si>
    <t>Total Sales All Stores</t>
  </si>
  <si>
    <t>Store Totals</t>
  </si>
  <si>
    <t>Average Sales All Stores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</si>
</sst>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F28400"/>
      <name val="Calibri"/>
      <family val="2"/>
      <scheme val="minor"/>
    </font>
    <font>
      <b/>
      <sz val="14"/>
      <color rgb="FF632A27"/>
      <name val="Calibri"/>
      <family val="2"/>
      <scheme val="minor"/>
    </font>
    <font>
      <sz val="11"/>
      <color rgb="FF632A27"/>
      <name val="Calibri"/>
      <family val="2"/>
      <scheme val="minor"/>
    </font>
    <font>
      <b/>
      <sz val="11"/>
      <color rgb="FF632A27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3" fillId="3" borderId="0" xfId="0" applyFont="1" applyFill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4" fillId="2" borderId="0" xfId="0" applyFont="1" applyFill="1"/>
    <xf numFmtId="0" fontId="0" fillId="2" borderId="0" xfId="0" applyFill="1" applyAlignment="1">
      <alignment horizontal="center"/>
    </xf>
    <xf numFmtId="0" fontId="1" fillId="4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2" fontId="0" fillId="0" borderId="0" xfId="0" applyNumberFormat="1"/>
    <xf numFmtId="0" fontId="2" fillId="4" borderId="0" xfId="0" applyFont="1" applyFill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28400"/>
      <color rgb="FF632A2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Total sales by store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Analysis!$C$4</c:f>
              <c:strCache>
                <c:ptCount val="1"/>
                <c:pt idx="0">
                  <c:v>Total sales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Analysis!$B$5:$B$8</c:f>
              <c:strCache>
                <c:ptCount val="4"/>
                <c:pt idx="0">
                  <c:v>Paris</c:v>
                </c:pt>
                <c:pt idx="1">
                  <c:v>London</c:v>
                </c:pt>
                <c:pt idx="2">
                  <c:v>Milan</c:v>
                </c:pt>
                <c:pt idx="3">
                  <c:v>Hull</c:v>
                </c:pt>
              </c:strCache>
            </c:strRef>
          </c:cat>
          <c:val>
            <c:numRef>
              <c:f>Analysis!$C$5:$C$8</c:f>
              <c:numCache>
                <c:formatCode>General</c:formatCode>
                <c:ptCount val="4"/>
                <c:pt idx="0">
                  <c:v>8702</c:v>
                </c:pt>
                <c:pt idx="1">
                  <c:v>9515</c:v>
                </c:pt>
                <c:pt idx="2">
                  <c:v>7657</c:v>
                </c:pt>
                <c:pt idx="3">
                  <c:v>7952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A0-4587-B283-C532401FD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79672384"/>
        <c:axId val="1779678624"/>
      </c:barChart>
      <c:catAx>
        <c:axId val="1779672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9678624"/>
        <c:crosses val="autoZero"/>
        <c:auto val="1"/>
        <c:lblAlgn val="ctr"/>
        <c:lblOffset val="100"/>
        <c:noMultiLvlLbl val="0"/>
      </c:catAx>
      <c:valAx>
        <c:axId val="1779678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9672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Total sales</a:t>
            </a:r>
            <a:r>
              <a:rPr lang="en-GB" baseline="0"/>
              <a:t> all stores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Analysis!$G$4</c:f>
              <c:strCache>
                <c:ptCount val="1"/>
                <c:pt idx="0">
                  <c:v>Small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Analysis!$F$5:$F$9</c:f>
              <c:strCache>
                <c:ptCount val="5"/>
                <c:pt idx="0">
                  <c:v>Black coffee</c:v>
                </c:pt>
                <c:pt idx="1">
                  <c:v>White coffee</c:v>
                </c:pt>
                <c:pt idx="2">
                  <c:v>Hot Chocolate</c:v>
                </c:pt>
                <c:pt idx="3">
                  <c:v>Tea</c:v>
                </c:pt>
                <c:pt idx="4">
                  <c:v>Orange Mocha Frappuccino</c:v>
                </c:pt>
              </c:strCache>
            </c:strRef>
          </c:cat>
          <c:val>
            <c:numRef>
              <c:f>Analysis!$G$5:$G$9</c:f>
              <c:numCache>
                <c:formatCode>General</c:formatCode>
                <c:ptCount val="5"/>
                <c:pt idx="0">
                  <c:v>2844</c:v>
                </c:pt>
                <c:pt idx="1">
                  <c:v>2465</c:v>
                </c:pt>
                <c:pt idx="2">
                  <c:v>3727</c:v>
                </c:pt>
                <c:pt idx="3">
                  <c:v>2549</c:v>
                </c:pt>
                <c:pt idx="4">
                  <c:v>711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02-48F4-A277-3F68E8151A35}"/>
            </c:ext>
          </c:extLst>
        </c:ser>
        <c:ser>
          <c:idx val="1"/>
          <c:order val="1"/>
          <c:tx>
            <c:strRef>
              <c:f>Analysis!$H$4</c:f>
              <c:strCache>
                <c:ptCount val="1"/>
                <c:pt idx="0">
                  <c:v>Medium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Analysis!$F$5:$F$9</c:f>
              <c:strCache>
                <c:ptCount val="5"/>
                <c:pt idx="0">
                  <c:v>Black coffee</c:v>
                </c:pt>
                <c:pt idx="1">
                  <c:v>White coffee</c:v>
                </c:pt>
                <c:pt idx="2">
                  <c:v>Hot Chocolate</c:v>
                </c:pt>
                <c:pt idx="3">
                  <c:v>Tea</c:v>
                </c:pt>
                <c:pt idx="4">
                  <c:v>Orange Mocha Frappuccino</c:v>
                </c:pt>
              </c:strCache>
            </c:strRef>
          </c:cat>
          <c:val>
            <c:numRef>
              <c:f>Analysis!$H$5:$H$9</c:f>
              <c:numCache>
                <c:formatCode>General</c:formatCode>
                <c:ptCount val="5"/>
                <c:pt idx="0">
                  <c:v>1804</c:v>
                </c:pt>
                <c:pt idx="1">
                  <c:v>2899</c:v>
                </c:pt>
                <c:pt idx="2">
                  <c:v>2293</c:v>
                </c:pt>
                <c:pt idx="3">
                  <c:v>1457</c:v>
                </c:pt>
                <c:pt idx="4">
                  <c:v>1526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302-48F4-A277-3F68E8151A35}"/>
            </c:ext>
          </c:extLst>
        </c:ser>
        <c:ser>
          <c:idx val="2"/>
          <c:order val="2"/>
          <c:tx>
            <c:strRef>
              <c:f>Analysis!$I$4</c:f>
              <c:strCache>
                <c:ptCount val="1"/>
                <c:pt idx="0">
                  <c:v>Large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Analysis!$F$5:$F$9</c:f>
              <c:strCache>
                <c:ptCount val="5"/>
                <c:pt idx="0">
                  <c:v>Black coffee</c:v>
                </c:pt>
                <c:pt idx="1">
                  <c:v>White coffee</c:v>
                </c:pt>
                <c:pt idx="2">
                  <c:v>Hot Chocolate</c:v>
                </c:pt>
                <c:pt idx="3">
                  <c:v>Tea</c:v>
                </c:pt>
                <c:pt idx="4">
                  <c:v>Orange Mocha Frappuccino</c:v>
                </c:pt>
              </c:strCache>
            </c:strRef>
          </c:cat>
          <c:val>
            <c:numRef>
              <c:f>Analysis!$I$5:$I$9</c:f>
              <c:numCache>
                <c:formatCode>General</c:formatCode>
                <c:ptCount val="5"/>
                <c:pt idx="0">
                  <c:v>2294</c:v>
                </c:pt>
                <c:pt idx="1">
                  <c:v>1417</c:v>
                </c:pt>
                <c:pt idx="2">
                  <c:v>3411</c:v>
                </c:pt>
                <c:pt idx="3">
                  <c:v>2491</c:v>
                </c:pt>
                <c:pt idx="4">
                  <c:v>1938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302-48F4-A277-3F68E8151A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79679584"/>
        <c:axId val="1835030960"/>
      </c:barChart>
      <c:catAx>
        <c:axId val="1779679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5030960"/>
        <c:crosses val="autoZero"/>
        <c:auto val="1"/>
        <c:lblAlgn val="ctr"/>
        <c:lblOffset val="100"/>
        <c:noMultiLvlLbl val="0"/>
      </c:catAx>
      <c:valAx>
        <c:axId val="1835030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9679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Average</a:t>
            </a:r>
            <a:r>
              <a:rPr lang="en-GB" baseline="0"/>
              <a:t> sales all stores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Analysis!$M$4</c:f>
              <c:strCache>
                <c:ptCount val="1"/>
                <c:pt idx="0">
                  <c:v>Small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Analysis!$L$5:$L$9</c:f>
              <c:strCache>
                <c:ptCount val="5"/>
                <c:pt idx="0">
                  <c:v>Black coffee</c:v>
                </c:pt>
                <c:pt idx="1">
                  <c:v>White coffee</c:v>
                </c:pt>
                <c:pt idx="2">
                  <c:v>Hot Chocolate</c:v>
                </c:pt>
                <c:pt idx="3">
                  <c:v>Tea</c:v>
                </c:pt>
                <c:pt idx="4">
                  <c:v>Orange Mocha Frappuccino</c:v>
                </c:pt>
              </c:strCache>
            </c:strRef>
          </c:cat>
          <c:val>
            <c:numRef>
              <c:f>Analysis!$M$5:$M$9</c:f>
              <c:numCache>
                <c:formatCode>General</c:formatCode>
                <c:ptCount val="5"/>
                <c:pt idx="0">
                  <c:v>711</c:v>
                </c:pt>
                <c:pt idx="1">
                  <c:v>616.25</c:v>
                </c:pt>
                <c:pt idx="2">
                  <c:v>931.75</c:v>
                </c:pt>
                <c:pt idx="3">
                  <c:v>637.25</c:v>
                </c:pt>
                <c:pt idx="4">
                  <c:v>177.75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50-4B01-8277-EC943EA779EA}"/>
            </c:ext>
          </c:extLst>
        </c:ser>
        <c:ser>
          <c:idx val="1"/>
          <c:order val="1"/>
          <c:tx>
            <c:strRef>
              <c:f>Analysis!$N$4</c:f>
              <c:strCache>
                <c:ptCount val="1"/>
                <c:pt idx="0">
                  <c:v>Medium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Analysis!$L$5:$L$9</c:f>
              <c:strCache>
                <c:ptCount val="5"/>
                <c:pt idx="0">
                  <c:v>Black coffee</c:v>
                </c:pt>
                <c:pt idx="1">
                  <c:v>White coffee</c:v>
                </c:pt>
                <c:pt idx="2">
                  <c:v>Hot Chocolate</c:v>
                </c:pt>
                <c:pt idx="3">
                  <c:v>Tea</c:v>
                </c:pt>
                <c:pt idx="4">
                  <c:v>Orange Mocha Frappuccino</c:v>
                </c:pt>
              </c:strCache>
            </c:strRef>
          </c:cat>
          <c:val>
            <c:numRef>
              <c:f>Analysis!$N$5:$N$9</c:f>
              <c:numCache>
                <c:formatCode>General</c:formatCode>
                <c:ptCount val="5"/>
                <c:pt idx="0">
                  <c:v>451</c:v>
                </c:pt>
                <c:pt idx="1">
                  <c:v>724.75</c:v>
                </c:pt>
                <c:pt idx="2">
                  <c:v>573.25</c:v>
                </c:pt>
                <c:pt idx="3">
                  <c:v>364.25</c:v>
                </c:pt>
                <c:pt idx="4">
                  <c:v>381.5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50-4B01-8277-EC943EA779EA}"/>
            </c:ext>
          </c:extLst>
        </c:ser>
        <c:ser>
          <c:idx val="2"/>
          <c:order val="2"/>
          <c:tx>
            <c:strRef>
              <c:f>Analysis!$O$4</c:f>
              <c:strCache>
                <c:ptCount val="1"/>
                <c:pt idx="0">
                  <c:v>Large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Analysis!$L$5:$L$9</c:f>
              <c:strCache>
                <c:ptCount val="5"/>
                <c:pt idx="0">
                  <c:v>Black coffee</c:v>
                </c:pt>
                <c:pt idx="1">
                  <c:v>White coffee</c:v>
                </c:pt>
                <c:pt idx="2">
                  <c:v>Hot Chocolate</c:v>
                </c:pt>
                <c:pt idx="3">
                  <c:v>Tea</c:v>
                </c:pt>
                <c:pt idx="4">
                  <c:v>Orange Mocha Frappuccino</c:v>
                </c:pt>
              </c:strCache>
            </c:strRef>
          </c:cat>
          <c:val>
            <c:numRef>
              <c:f>Analysis!$O$5:$O$9</c:f>
              <c:numCache>
                <c:formatCode>General</c:formatCode>
                <c:ptCount val="5"/>
                <c:pt idx="0">
                  <c:v>573.5</c:v>
                </c:pt>
                <c:pt idx="1">
                  <c:v>354.25</c:v>
                </c:pt>
                <c:pt idx="2">
                  <c:v>852.75</c:v>
                </c:pt>
                <c:pt idx="3">
                  <c:v>622.75</c:v>
                </c:pt>
                <c:pt idx="4">
                  <c:v>484.5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650-4B01-8277-EC943EA779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79682464"/>
        <c:axId val="5942064"/>
      </c:barChart>
      <c:catAx>
        <c:axId val="1779682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42064"/>
        <c:crosses val="autoZero"/>
        <c:auto val="1"/>
        <c:lblAlgn val="ctr"/>
        <c:lblOffset val="100"/>
        <c:noMultiLvlLbl val="0"/>
      </c:catAx>
      <c:valAx>
        <c:axId val="5942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9682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</xdr:row>
      <xdr:rowOff>0</xdr:rowOff>
    </xdr:from>
    <xdr:to>
      <xdr:col>4</xdr:col>
      <xdr:colOff>0</xdr:colOff>
      <xdr:row>23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61420F-C807-CA73-C64B-3BC0EA2A7F1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11</xdr:row>
      <xdr:rowOff>0</xdr:rowOff>
    </xdr:from>
    <xdr:to>
      <xdr:col>10</xdr:col>
      <xdr:colOff>0</xdr:colOff>
      <xdr:row>23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25E433D-18BA-29A8-430A-E42A2A77EF7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11</xdr:row>
      <xdr:rowOff>0</xdr:rowOff>
    </xdr:from>
    <xdr:to>
      <xdr:col>16</xdr:col>
      <xdr:colOff>0</xdr:colOff>
      <xdr:row>23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3F56EB4-451C-4304-A99F-9FEB8DABBF8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B1:P10"/>
  <sheetViews>
    <sheetView tabSelected="1" workbookViewId="0"/>
  </sheetViews>
  <sheetFormatPr defaultRowHeight="15" x14ac:dyDescent="0.25"/>
  <cols>
    <col min="1" max="1" width="5.5703125" customWidth="1"/>
    <col min="2" max="3" width="12.28515625" customWidth="1"/>
    <col min="4" max="4" width="13.28515625" bestFit="1" customWidth="1"/>
    <col min="5" max="5" width="5.7109375" customWidth="1"/>
    <col min="6" max="6" width="25.28515625" bestFit="1" customWidth="1"/>
    <col min="7" max="9" width="9.28515625" customWidth="1"/>
    <col min="12" max="12" width="23.7109375" bestFit="1" customWidth="1"/>
  </cols>
  <sheetData>
    <row r="1" spans="2:16" ht="18.75" x14ac:dyDescent="0.3">
      <c r="B1" s="11" t="s">
        <v>14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2:16" ht="9.75" customHeight="1" x14ac:dyDescent="0.25"/>
    <row r="3" spans="2:16" ht="18.75" customHeight="1" x14ac:dyDescent="0.3">
      <c r="B3" s="9" t="s">
        <v>23</v>
      </c>
      <c r="C3" s="9"/>
      <c r="D3" s="9"/>
      <c r="F3" s="9" t="s">
        <v>22</v>
      </c>
      <c r="G3" s="9"/>
      <c r="H3" s="9"/>
      <c r="I3" s="9"/>
      <c r="J3" s="9"/>
      <c r="L3" s="9" t="s">
        <v>24</v>
      </c>
      <c r="M3" s="9"/>
      <c r="N3" s="9"/>
      <c r="O3" s="9"/>
      <c r="P3" s="9"/>
    </row>
    <row r="4" spans="2:16" x14ac:dyDescent="0.25">
      <c r="B4" s="6" t="s">
        <v>19</v>
      </c>
      <c r="C4" s="6" t="s">
        <v>20</v>
      </c>
      <c r="D4" s="6" t="s">
        <v>21</v>
      </c>
      <c r="F4" s="6" t="s">
        <v>12</v>
      </c>
      <c r="G4" s="3" t="s">
        <v>0</v>
      </c>
      <c r="H4" s="3" t="s">
        <v>1</v>
      </c>
      <c r="I4" s="3" t="s">
        <v>2</v>
      </c>
      <c r="J4" s="4" t="s">
        <v>13</v>
      </c>
      <c r="L4" s="6" t="s">
        <v>12</v>
      </c>
      <c r="M4" s="3" t="s">
        <v>0</v>
      </c>
      <c r="N4" s="3" t="s">
        <v>1</v>
      </c>
      <c r="O4" s="3" t="s">
        <v>2</v>
      </c>
      <c r="P4" s="4" t="s">
        <v>13</v>
      </c>
    </row>
    <row r="5" spans="2:16" x14ac:dyDescent="0.25">
      <c r="B5" t="s">
        <v>15</v>
      </c>
      <c r="C5">
        <f ca="1">SUM(INDIRECT($B5&amp;"!DrinksSold"))</f>
        <v>8702</v>
      </c>
      <c r="D5" s="10">
        <f ca="1">AVERAGE(INDIRECT($B5&amp;"!DrinksSold"))</f>
        <v>580.13333333333333</v>
      </c>
      <c r="F5" s="2" t="s">
        <v>10</v>
      </c>
      <c r="G5" s="1">
        <f>SUM(Paris:Hull!C4)</f>
        <v>2844</v>
      </c>
      <c r="H5" s="1">
        <f>SUM(Paris:Hull!D4)</f>
        <v>1804</v>
      </c>
      <c r="I5" s="1">
        <f>SUM(Paris:Hull!E4)</f>
        <v>2294</v>
      </c>
      <c r="J5" s="5">
        <f>SUM(G5:I5)</f>
        <v>6942</v>
      </c>
      <c r="L5" s="2" t="s">
        <v>10</v>
      </c>
      <c r="M5" s="1">
        <f>AVERAGE(Paris:Hull!C4)</f>
        <v>711</v>
      </c>
      <c r="N5" s="1">
        <f>AVERAGE(Paris:Hull!D4)</f>
        <v>451</v>
      </c>
      <c r="O5" s="1">
        <f>AVERAGE(Paris:Hull!E4)</f>
        <v>573.5</v>
      </c>
      <c r="P5" s="5">
        <f>AVERAGE(Paris:Hull!F4)</f>
        <v>1735.5</v>
      </c>
    </row>
    <row r="6" spans="2:16" x14ac:dyDescent="0.25">
      <c r="B6" t="s">
        <v>16</v>
      </c>
      <c r="C6">
        <f t="shared" ref="C6:C8" ca="1" si="0">SUM(INDIRECT($B6&amp;"!DrinksSold"))</f>
        <v>9515</v>
      </c>
      <c r="D6" s="10">
        <f t="shared" ref="D6:D8" ca="1" si="1">AVERAGE(INDIRECT($B6&amp;"!DrinksSold"))</f>
        <v>634.33333333333337</v>
      </c>
      <c r="F6" s="2" t="s">
        <v>11</v>
      </c>
      <c r="G6" s="1">
        <f>SUM(Paris:Hull!C5)</f>
        <v>2465</v>
      </c>
      <c r="H6" s="1">
        <f>SUM(Paris:Hull!D5)</f>
        <v>2899</v>
      </c>
      <c r="I6" s="1">
        <f>SUM(Paris:Hull!E5)</f>
        <v>1417</v>
      </c>
      <c r="J6" s="5">
        <f t="shared" ref="J6:J9" si="2">SUM(G6:I6)</f>
        <v>6781</v>
      </c>
      <c r="L6" s="2" t="s">
        <v>11</v>
      </c>
      <c r="M6" s="1">
        <f>AVERAGE(Paris:Hull!C5)</f>
        <v>616.25</v>
      </c>
      <c r="N6" s="1">
        <f>AVERAGE(Paris:Hull!D5)</f>
        <v>724.75</v>
      </c>
      <c r="O6" s="1">
        <f>AVERAGE(Paris:Hull!E5)</f>
        <v>354.25</v>
      </c>
      <c r="P6" s="5">
        <f>AVERAGE(Paris:Hull!F5)</f>
        <v>1695.25</v>
      </c>
    </row>
    <row r="7" spans="2:16" x14ac:dyDescent="0.25">
      <c r="B7" t="s">
        <v>17</v>
      </c>
      <c r="C7">
        <f t="shared" ca="1" si="0"/>
        <v>7657</v>
      </c>
      <c r="D7" s="10">
        <f t="shared" ca="1" si="1"/>
        <v>510.46666666666664</v>
      </c>
      <c r="F7" s="2" t="s">
        <v>3</v>
      </c>
      <c r="G7" s="1">
        <f>SUM(Paris:Hull!C6)</f>
        <v>3727</v>
      </c>
      <c r="H7" s="1">
        <f>SUM(Paris:Hull!D6)</f>
        <v>2293</v>
      </c>
      <c r="I7" s="1">
        <f>SUM(Paris:Hull!E6)</f>
        <v>3411</v>
      </c>
      <c r="J7" s="5">
        <f t="shared" si="2"/>
        <v>9431</v>
      </c>
      <c r="L7" s="2" t="s">
        <v>3</v>
      </c>
      <c r="M7" s="1">
        <f>AVERAGE(Paris:Hull!C6)</f>
        <v>931.75</v>
      </c>
      <c r="N7" s="1">
        <f>AVERAGE(Paris:Hull!D6)</f>
        <v>573.25</v>
      </c>
      <c r="O7" s="1">
        <f>AVERAGE(Paris:Hull!E6)</f>
        <v>852.75</v>
      </c>
      <c r="P7" s="5">
        <f>AVERAGE(Paris:Hull!F6)</f>
        <v>2357.75</v>
      </c>
    </row>
    <row r="8" spans="2:16" x14ac:dyDescent="0.25">
      <c r="B8" t="s">
        <v>18</v>
      </c>
      <c r="C8">
        <f t="shared" ca="1" si="0"/>
        <v>7952</v>
      </c>
      <c r="D8" s="10">
        <f t="shared" ca="1" si="1"/>
        <v>530.13333333333333</v>
      </c>
      <c r="F8" s="2" t="s">
        <v>4</v>
      </c>
      <c r="G8" s="1">
        <f>SUM(Paris:Hull!C7)</f>
        <v>2549</v>
      </c>
      <c r="H8" s="1">
        <f>SUM(Paris:Hull!D7)</f>
        <v>1457</v>
      </c>
      <c r="I8" s="1">
        <f>SUM(Paris:Hull!E7)</f>
        <v>2491</v>
      </c>
      <c r="J8" s="5">
        <f t="shared" si="2"/>
        <v>6497</v>
      </c>
      <c r="L8" s="2" t="s">
        <v>4</v>
      </c>
      <c r="M8" s="1">
        <f>AVERAGE(Paris:Hull!C7)</f>
        <v>637.25</v>
      </c>
      <c r="N8" s="1">
        <f>AVERAGE(Paris:Hull!D7)</f>
        <v>364.25</v>
      </c>
      <c r="O8" s="1">
        <f>AVERAGE(Paris:Hull!E7)</f>
        <v>622.75</v>
      </c>
      <c r="P8" s="5">
        <f>AVERAGE(Paris:Hull!F7)</f>
        <v>1624.25</v>
      </c>
    </row>
    <row r="9" spans="2:16" x14ac:dyDescent="0.25">
      <c r="F9" s="2" t="s">
        <v>5</v>
      </c>
      <c r="G9" s="1">
        <f>SUM(Paris:Hull!C8)</f>
        <v>711</v>
      </c>
      <c r="H9" s="1">
        <f>SUM(Paris:Hull!D8)</f>
        <v>1526</v>
      </c>
      <c r="I9" s="1">
        <f>SUM(Paris:Hull!E8)</f>
        <v>1938</v>
      </c>
      <c r="J9" s="5">
        <f t="shared" si="2"/>
        <v>4175</v>
      </c>
      <c r="L9" s="2" t="s">
        <v>5</v>
      </c>
      <c r="M9" s="1">
        <f>AVERAGE(Paris:Hull!C8)</f>
        <v>177.75</v>
      </c>
      <c r="N9" s="1">
        <f>AVERAGE(Paris:Hull!D8)</f>
        <v>381.5</v>
      </c>
      <c r="O9" s="1">
        <f>AVERAGE(Paris:Hull!E8)</f>
        <v>484.5</v>
      </c>
      <c r="P9" s="5">
        <f>AVERAGE(Paris:Hull!F8)</f>
        <v>1043.75</v>
      </c>
    </row>
    <row r="10" spans="2:16" x14ac:dyDescent="0.25">
      <c r="F10" s="6" t="s">
        <v>13</v>
      </c>
      <c r="G10" s="7">
        <f>SUM(G5:G9)</f>
        <v>12296</v>
      </c>
      <c r="H10" s="7">
        <f>SUM(H5:H9)</f>
        <v>9979</v>
      </c>
      <c r="I10" s="7">
        <f>SUM(I5:I9)</f>
        <v>11551</v>
      </c>
      <c r="J10" s="8">
        <f>SUM(DrinksSold)</f>
        <v>33826</v>
      </c>
      <c r="L10" s="6" t="s">
        <v>13</v>
      </c>
      <c r="M10" s="7">
        <f>AVERAGE(Paris:Hull!C9)</f>
        <v>3074</v>
      </c>
      <c r="N10" s="7">
        <f>AVERAGE(Paris:Hull!D9)</f>
        <v>2494.75</v>
      </c>
      <c r="O10" s="7">
        <f>AVERAGE(Paris:Hull!E9)</f>
        <v>2887.75</v>
      </c>
      <c r="P10" s="8">
        <f>AVERAGE(Paris:Hull!F9)</f>
        <v>8456.5</v>
      </c>
    </row>
  </sheetData>
  <mergeCells count="3">
    <mergeCell ref="F3:J3"/>
    <mergeCell ref="B3:D3"/>
    <mergeCell ref="L3:P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B2:F9"/>
  <sheetViews>
    <sheetView workbookViewId="0"/>
  </sheetViews>
  <sheetFormatPr defaultRowHeight="15" x14ac:dyDescent="0.25"/>
  <cols>
    <col min="1" max="1" width="5.7109375" customWidth="1"/>
    <col min="2" max="2" width="25.5703125" bestFit="1" customWidth="1"/>
  </cols>
  <sheetData>
    <row r="2" spans="2:6" ht="18.75" x14ac:dyDescent="0.3">
      <c r="B2" s="9" t="s">
        <v>6</v>
      </c>
      <c r="C2" s="9"/>
      <c r="D2" s="9"/>
      <c r="E2" s="9"/>
      <c r="F2" s="9"/>
    </row>
    <row r="3" spans="2:6" x14ac:dyDescent="0.25">
      <c r="B3" s="6" t="s">
        <v>12</v>
      </c>
      <c r="C3" s="3" t="s">
        <v>0</v>
      </c>
      <c r="D3" s="3" t="s">
        <v>1</v>
      </c>
      <c r="E3" s="3" t="s">
        <v>2</v>
      </c>
      <c r="F3" s="4" t="s">
        <v>13</v>
      </c>
    </row>
    <row r="4" spans="2:6" x14ac:dyDescent="0.25">
      <c r="B4" s="2" t="s">
        <v>10</v>
      </c>
      <c r="C4" s="1">
        <v>987</v>
      </c>
      <c r="D4" s="1">
        <v>106</v>
      </c>
      <c r="E4" s="1">
        <v>797</v>
      </c>
      <c r="F4" s="5">
        <f>SUM(C4:E4)</f>
        <v>1890</v>
      </c>
    </row>
    <row r="5" spans="2:6" x14ac:dyDescent="0.25">
      <c r="B5" s="2" t="s">
        <v>11</v>
      </c>
      <c r="C5" s="1">
        <v>704</v>
      </c>
      <c r="D5" s="1">
        <v>916</v>
      </c>
      <c r="E5" s="1">
        <v>314</v>
      </c>
      <c r="F5" s="5">
        <f t="shared" ref="F5:F8" si="0">SUM(C5:E5)</f>
        <v>1934</v>
      </c>
    </row>
    <row r="6" spans="2:6" x14ac:dyDescent="0.25">
      <c r="B6" s="2" t="s">
        <v>3</v>
      </c>
      <c r="C6" s="1">
        <v>944</v>
      </c>
      <c r="D6" s="1">
        <v>493</v>
      </c>
      <c r="E6" s="1">
        <v>953</v>
      </c>
      <c r="F6" s="5">
        <f t="shared" si="0"/>
        <v>2390</v>
      </c>
    </row>
    <row r="7" spans="2:6" x14ac:dyDescent="0.25">
      <c r="B7" s="2" t="s">
        <v>4</v>
      </c>
      <c r="C7" s="1">
        <v>821</v>
      </c>
      <c r="D7" s="1">
        <v>362</v>
      </c>
      <c r="E7" s="1">
        <v>960</v>
      </c>
      <c r="F7" s="5">
        <f t="shared" si="0"/>
        <v>2143</v>
      </c>
    </row>
    <row r="8" spans="2:6" x14ac:dyDescent="0.25">
      <c r="B8" s="2" t="s">
        <v>5</v>
      </c>
      <c r="C8" s="1">
        <v>122</v>
      </c>
      <c r="D8" s="1">
        <v>118</v>
      </c>
      <c r="E8" s="1">
        <v>105</v>
      </c>
      <c r="F8" s="5">
        <f t="shared" si="0"/>
        <v>345</v>
      </c>
    </row>
    <row r="9" spans="2:6" x14ac:dyDescent="0.25">
      <c r="B9" s="6" t="s">
        <v>13</v>
      </c>
      <c r="C9" s="7">
        <f>SUM(C4:C8)</f>
        <v>3578</v>
      </c>
      <c r="D9" s="7">
        <f>SUM(D4:D8)</f>
        <v>1995</v>
      </c>
      <c r="E9" s="7">
        <f>SUM(E4:E8)</f>
        <v>3129</v>
      </c>
      <c r="F9" s="8">
        <f>SUM(DrinksSold)</f>
        <v>8702</v>
      </c>
    </row>
  </sheetData>
  <mergeCells count="1">
    <mergeCell ref="B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B2:F9"/>
  <sheetViews>
    <sheetView workbookViewId="0"/>
  </sheetViews>
  <sheetFormatPr defaultRowHeight="15" x14ac:dyDescent="0.25"/>
  <cols>
    <col min="1" max="1" width="5.7109375" customWidth="1"/>
    <col min="2" max="2" width="25.5703125" bestFit="1" customWidth="1"/>
  </cols>
  <sheetData>
    <row r="2" spans="2:6" ht="18.75" x14ac:dyDescent="0.3">
      <c r="B2" s="9" t="s">
        <v>7</v>
      </c>
      <c r="C2" s="9"/>
      <c r="D2" s="9"/>
      <c r="E2" s="9"/>
      <c r="F2" s="9"/>
    </row>
    <row r="3" spans="2:6" x14ac:dyDescent="0.25">
      <c r="B3" s="6" t="s">
        <v>12</v>
      </c>
      <c r="C3" s="3" t="s">
        <v>0</v>
      </c>
      <c r="D3" s="3" t="s">
        <v>1</v>
      </c>
      <c r="E3" s="3" t="s">
        <v>2</v>
      </c>
      <c r="F3" s="4" t="s">
        <v>13</v>
      </c>
    </row>
    <row r="4" spans="2:6" x14ac:dyDescent="0.25">
      <c r="B4" s="2" t="s">
        <v>10</v>
      </c>
      <c r="C4" s="1">
        <v>924</v>
      </c>
      <c r="D4" s="1">
        <v>477</v>
      </c>
      <c r="E4" s="1">
        <v>848</v>
      </c>
      <c r="F4" s="5">
        <f>SUM(C4:E4)</f>
        <v>2249</v>
      </c>
    </row>
    <row r="5" spans="2:6" x14ac:dyDescent="0.25">
      <c r="B5" s="2" t="s">
        <v>11</v>
      </c>
      <c r="C5" s="1">
        <v>467</v>
      </c>
      <c r="D5" s="1">
        <v>520</v>
      </c>
      <c r="E5" s="1">
        <v>231</v>
      </c>
      <c r="F5" s="5">
        <f t="shared" ref="F5:F8" si="0">SUM(C5:E5)</f>
        <v>1218</v>
      </c>
    </row>
    <row r="6" spans="2:6" x14ac:dyDescent="0.25">
      <c r="B6" s="2" t="s">
        <v>3</v>
      </c>
      <c r="C6" s="1">
        <v>997</v>
      </c>
      <c r="D6" s="1">
        <v>884</v>
      </c>
      <c r="E6" s="1">
        <v>746</v>
      </c>
      <c r="F6" s="5">
        <f t="shared" si="0"/>
        <v>2627</v>
      </c>
    </row>
    <row r="7" spans="2:6" x14ac:dyDescent="0.25">
      <c r="B7" s="2" t="s">
        <v>4</v>
      </c>
      <c r="C7" s="1">
        <v>621</v>
      </c>
      <c r="D7" s="1">
        <v>204</v>
      </c>
      <c r="E7" s="1">
        <v>829</v>
      </c>
      <c r="F7" s="5">
        <f t="shared" si="0"/>
        <v>1654</v>
      </c>
    </row>
    <row r="8" spans="2:6" x14ac:dyDescent="0.25">
      <c r="B8" s="2" t="s">
        <v>5</v>
      </c>
      <c r="C8" s="1">
        <v>114</v>
      </c>
      <c r="D8" s="1">
        <v>736</v>
      </c>
      <c r="E8" s="1">
        <v>917</v>
      </c>
      <c r="F8" s="5">
        <f t="shared" si="0"/>
        <v>1767</v>
      </c>
    </row>
    <row r="9" spans="2:6" x14ac:dyDescent="0.25">
      <c r="B9" s="6" t="s">
        <v>13</v>
      </c>
      <c r="C9" s="7">
        <f>SUM(C4:C8)</f>
        <v>3123</v>
      </c>
      <c r="D9" s="7">
        <f>SUM(D4:D8)</f>
        <v>2821</v>
      </c>
      <c r="E9" s="7">
        <f>SUM(E4:E8)</f>
        <v>3571</v>
      </c>
      <c r="F9" s="8">
        <f>SUM(DrinksSold)</f>
        <v>9515</v>
      </c>
    </row>
  </sheetData>
  <mergeCells count="1">
    <mergeCell ref="B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B2:F9"/>
  <sheetViews>
    <sheetView workbookViewId="0"/>
  </sheetViews>
  <sheetFormatPr defaultRowHeight="15" x14ac:dyDescent="0.25"/>
  <cols>
    <col min="1" max="1" width="5.7109375" customWidth="1"/>
    <col min="2" max="2" width="25.5703125" bestFit="1" customWidth="1"/>
  </cols>
  <sheetData>
    <row r="2" spans="2:6" ht="18.75" x14ac:dyDescent="0.3">
      <c r="B2" s="9" t="s">
        <v>8</v>
      </c>
      <c r="C2" s="9"/>
      <c r="D2" s="9"/>
      <c r="E2" s="9"/>
      <c r="F2" s="9"/>
    </row>
    <row r="3" spans="2:6" x14ac:dyDescent="0.25">
      <c r="B3" s="6" t="s">
        <v>12</v>
      </c>
      <c r="C3" s="3" t="s">
        <v>0</v>
      </c>
      <c r="D3" s="3" t="s">
        <v>1</v>
      </c>
      <c r="E3" s="3" t="s">
        <v>2</v>
      </c>
      <c r="F3" s="4" t="s">
        <v>13</v>
      </c>
    </row>
    <row r="4" spans="2:6" x14ac:dyDescent="0.25">
      <c r="B4" s="2" t="s">
        <v>10</v>
      </c>
      <c r="C4" s="1">
        <v>645</v>
      </c>
      <c r="D4" s="1">
        <v>405</v>
      </c>
      <c r="E4" s="1">
        <v>304</v>
      </c>
      <c r="F4" s="5">
        <f>SUM(C4:E4)</f>
        <v>1354</v>
      </c>
    </row>
    <row r="5" spans="2:6" x14ac:dyDescent="0.25">
      <c r="B5" s="2" t="s">
        <v>11</v>
      </c>
      <c r="C5" s="1">
        <v>383</v>
      </c>
      <c r="D5" s="1">
        <v>780</v>
      </c>
      <c r="E5" s="1">
        <v>411</v>
      </c>
      <c r="F5" s="5">
        <f t="shared" ref="F5:F8" si="0">SUM(C5:E5)</f>
        <v>1574</v>
      </c>
    </row>
    <row r="6" spans="2:6" x14ac:dyDescent="0.25">
      <c r="B6" s="2" t="s">
        <v>3</v>
      </c>
      <c r="C6" s="1">
        <v>909</v>
      </c>
      <c r="D6" s="1">
        <v>654</v>
      </c>
      <c r="E6" s="1">
        <v>928</v>
      </c>
      <c r="F6" s="5">
        <f t="shared" si="0"/>
        <v>2491</v>
      </c>
    </row>
    <row r="7" spans="2:6" x14ac:dyDescent="0.25">
      <c r="B7" s="2" t="s">
        <v>4</v>
      </c>
      <c r="C7" s="1">
        <v>584</v>
      </c>
      <c r="D7" s="1">
        <v>101</v>
      </c>
      <c r="E7" s="1">
        <v>410</v>
      </c>
      <c r="F7" s="5">
        <f t="shared" si="0"/>
        <v>1095</v>
      </c>
    </row>
    <row r="8" spans="2:6" x14ac:dyDescent="0.25">
      <c r="B8" s="2" t="s">
        <v>5</v>
      </c>
      <c r="C8" s="1">
        <v>283</v>
      </c>
      <c r="D8" s="1">
        <v>151</v>
      </c>
      <c r="E8" s="1">
        <v>709</v>
      </c>
      <c r="F8" s="5">
        <f t="shared" si="0"/>
        <v>1143</v>
      </c>
    </row>
    <row r="9" spans="2:6" x14ac:dyDescent="0.25">
      <c r="B9" s="6" t="s">
        <v>13</v>
      </c>
      <c r="C9" s="7">
        <f>SUM(C4:C8)</f>
        <v>2804</v>
      </c>
      <c r="D9" s="7">
        <f>SUM(D4:D8)</f>
        <v>2091</v>
      </c>
      <c r="E9" s="7">
        <f>SUM(E4:E8)</f>
        <v>2762</v>
      </c>
      <c r="F9" s="8">
        <f>SUM(DrinksSold)</f>
        <v>7657</v>
      </c>
    </row>
  </sheetData>
  <mergeCells count="1">
    <mergeCell ref="B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B2:F9"/>
  <sheetViews>
    <sheetView workbookViewId="0"/>
  </sheetViews>
  <sheetFormatPr defaultRowHeight="15" x14ac:dyDescent="0.25"/>
  <cols>
    <col min="1" max="1" width="5.7109375" customWidth="1"/>
    <col min="2" max="2" width="25.5703125" bestFit="1" customWidth="1"/>
  </cols>
  <sheetData>
    <row r="2" spans="2:6" ht="18.75" x14ac:dyDescent="0.3">
      <c r="B2" s="9" t="s">
        <v>9</v>
      </c>
      <c r="C2" s="9"/>
      <c r="D2" s="9"/>
      <c r="E2" s="9"/>
      <c r="F2" s="9"/>
    </row>
    <row r="3" spans="2:6" x14ac:dyDescent="0.25">
      <c r="B3" s="6" t="s">
        <v>12</v>
      </c>
      <c r="C3" s="3" t="s">
        <v>0</v>
      </c>
      <c r="D3" s="3" t="s">
        <v>1</v>
      </c>
      <c r="E3" s="3" t="s">
        <v>2</v>
      </c>
      <c r="F3" s="4" t="s">
        <v>13</v>
      </c>
    </row>
    <row r="4" spans="2:6" x14ac:dyDescent="0.25">
      <c r="B4" s="2" t="s">
        <v>10</v>
      </c>
      <c r="C4" s="1">
        <v>288</v>
      </c>
      <c r="D4" s="1">
        <v>816</v>
      </c>
      <c r="E4" s="1">
        <v>345</v>
      </c>
      <c r="F4" s="5">
        <f>SUM(C4:E4)</f>
        <v>1449</v>
      </c>
    </row>
    <row r="5" spans="2:6" x14ac:dyDescent="0.25">
      <c r="B5" s="2" t="s">
        <v>11</v>
      </c>
      <c r="C5" s="1">
        <v>911</v>
      </c>
      <c r="D5" s="1">
        <v>683</v>
      </c>
      <c r="E5" s="1">
        <v>461</v>
      </c>
      <c r="F5" s="5">
        <f t="shared" ref="F5:F8" si="0">SUM(C5:E5)</f>
        <v>2055</v>
      </c>
    </row>
    <row r="6" spans="2:6" x14ac:dyDescent="0.25">
      <c r="B6" s="2" t="s">
        <v>3</v>
      </c>
      <c r="C6" s="1">
        <v>877</v>
      </c>
      <c r="D6" s="1">
        <v>262</v>
      </c>
      <c r="E6" s="1">
        <v>784</v>
      </c>
      <c r="F6" s="5">
        <f t="shared" si="0"/>
        <v>1923</v>
      </c>
    </row>
    <row r="7" spans="2:6" x14ac:dyDescent="0.25">
      <c r="B7" s="2" t="s">
        <v>4</v>
      </c>
      <c r="C7" s="1">
        <v>523</v>
      </c>
      <c r="D7" s="1">
        <v>790</v>
      </c>
      <c r="E7" s="1">
        <v>292</v>
      </c>
      <c r="F7" s="5">
        <f t="shared" si="0"/>
        <v>1605</v>
      </c>
    </row>
    <row r="8" spans="2:6" x14ac:dyDescent="0.25">
      <c r="B8" s="2" t="s">
        <v>5</v>
      </c>
      <c r="C8" s="1">
        <v>192</v>
      </c>
      <c r="D8" s="1">
        <v>521</v>
      </c>
      <c r="E8" s="1">
        <v>207</v>
      </c>
      <c r="F8" s="5">
        <f t="shared" si="0"/>
        <v>920</v>
      </c>
    </row>
    <row r="9" spans="2:6" x14ac:dyDescent="0.25">
      <c r="B9" s="6" t="s">
        <v>13</v>
      </c>
      <c r="C9" s="7">
        <f>SUM(C4:C8)</f>
        <v>2791</v>
      </c>
      <c r="D9" s="7">
        <f>SUM(D4:D8)</f>
        <v>3072</v>
      </c>
      <c r="E9" s="7">
        <f>SUM(E4:E8)</f>
        <v>2089</v>
      </c>
      <c r="F9" s="8">
        <f>SUM(DrinksSold)</f>
        <v>7952</v>
      </c>
    </row>
  </sheetData>
  <mergeCells count="1">
    <mergeCell ref="B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Analysis</vt:lpstr>
      <vt:lpstr>Paris</vt:lpstr>
      <vt:lpstr>London</vt:lpstr>
      <vt:lpstr>Milan</vt:lpstr>
      <vt:lpstr>Hull</vt:lpstr>
      <vt:lpstr>ChosenDrinksSold</vt:lpstr>
      <vt:lpstr>Analysis!DrinksSold</vt:lpstr>
      <vt:lpstr>Hull!DrinksSold</vt:lpstr>
      <vt:lpstr>London!DrinksSold</vt:lpstr>
      <vt:lpstr>Milan!DrinksSold</vt:lpstr>
      <vt:lpstr>Paris!DrinksSold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Delegate79</cp:lastModifiedBy>
  <dcterms:created xsi:type="dcterms:W3CDTF">2018-02-02T08:10:06Z</dcterms:created>
  <dcterms:modified xsi:type="dcterms:W3CDTF">2023-05-13T16:51:00Z</dcterms:modified>
</cp:coreProperties>
</file>